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7" i="1" l="1"/>
  <c r="E27" i="1"/>
  <c r="C27" i="1"/>
  <c r="D18" i="1" l="1"/>
  <c r="E18" i="1"/>
  <c r="C18" i="1"/>
  <c r="D31" i="1" l="1"/>
  <c r="E31" i="1"/>
  <c r="C31" i="1"/>
  <c r="C16" i="1"/>
  <c r="D16" i="1"/>
  <c r="E16" i="1"/>
  <c r="E33" i="1" l="1"/>
  <c r="E51" i="1" l="1"/>
  <c r="D47" i="1"/>
  <c r="D49" i="1"/>
  <c r="E49" i="1"/>
  <c r="E47" i="1"/>
  <c r="C61" i="1"/>
  <c r="C59" i="1"/>
  <c r="D56" i="1"/>
  <c r="E56" i="1"/>
  <c r="C56" i="1"/>
  <c r="D54" i="1"/>
  <c r="E54" i="1"/>
  <c r="C54" i="1"/>
  <c r="C49" i="1"/>
  <c r="C58" i="1" l="1"/>
  <c r="E53" i="1"/>
  <c r="E46" i="1"/>
  <c r="C53" i="1"/>
  <c r="D53" i="1"/>
  <c r="C47" i="1"/>
  <c r="D51" i="1"/>
  <c r="D46" i="1" s="1"/>
  <c r="C51" i="1"/>
  <c r="C46" i="1" l="1"/>
  <c r="E44" i="1"/>
  <c r="E43" i="1" s="1"/>
  <c r="E42" i="1" s="1"/>
  <c r="E41" i="1" s="1"/>
  <c r="D44" i="1"/>
  <c r="D43" i="1" s="1"/>
  <c r="D42" i="1" s="1"/>
  <c r="D41" i="1" s="1"/>
  <c r="C44" i="1"/>
  <c r="E39" i="1"/>
  <c r="D39" i="1"/>
  <c r="C39" i="1"/>
  <c r="E36" i="1"/>
  <c r="D36" i="1"/>
  <c r="C36" i="1"/>
  <c r="D33" i="1"/>
  <c r="C33" i="1"/>
  <c r="E23" i="1"/>
  <c r="D23" i="1"/>
  <c r="C23" i="1"/>
  <c r="E21" i="1"/>
  <c r="C21" i="1"/>
  <c r="D21" i="1"/>
  <c r="C43" i="1" l="1"/>
  <c r="C26" i="1"/>
  <c r="D26" i="1"/>
  <c r="E26" i="1"/>
  <c r="C15" i="1"/>
  <c r="E15" i="1"/>
  <c r="D15" i="1"/>
  <c r="C42" i="1" l="1"/>
  <c r="C14" i="1"/>
  <c r="E14" i="1"/>
  <c r="E63" i="1" s="1"/>
  <c r="D14" i="1"/>
  <c r="D63" i="1" s="1"/>
  <c r="C41" i="1" l="1"/>
  <c r="C63" i="1" s="1"/>
</calcChain>
</file>

<file path=xl/sharedStrings.xml><?xml version="1.0" encoding="utf-8"?>
<sst xmlns="http://schemas.openxmlformats.org/spreadsheetml/2006/main" count="116" uniqueCount="113">
  <si>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</si>
  <si>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</si>
  <si>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</si>
  <si>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</si>
  <si>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</si>
  <si>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</si>
  <si>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</si>
  <si>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</si>
  <si>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</si>
  <si>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</si>
  <si>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</si>
  <si>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</si>
  <si>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</si>
  <si>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</si>
  <si>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</si>
  <si>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</si>
  <si>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</si>
  <si>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</si>
  <si>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</si>
  <si>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</si>
  <si>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</si>
  <si>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</si>
  <si>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</si>
  <si>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</si>
  <si>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</si>
  <si>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</si>
  <si>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</si>
  <si>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</si>
  <si>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</si>
  <si>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</si>
  <si>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</si>
  <si>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</si>
  <si>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</si>
  <si>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</si>
  <si>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</si>
  <si>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</si>
  <si>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</si>
  <si>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</si>
  <si>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</si>
  <si>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</si>
  <si>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</si>
  <si>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</si>
  <si>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</si>
  <si>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>2 02 20000 00 0000 150</t>
  </si>
  <si>
    <t>Субсидии бюджетам бюджетной системы Российской Федерации (межбюджетные субсидии)</t>
  </si>
  <si>
    <t xml:space="preserve"> -     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</si>
  <si>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</si>
  <si>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</si>
  <si>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</si>
  <si>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</si>
  <si>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</si>
  <si>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</si>
  <si>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</si>
  <si>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</si>
  <si>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</si>
  <si>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</si>
  <si>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</si>
  <si>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</si>
  <si>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</si>
  <si>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</si>
  <si>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</si>
  <si>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</si>
  <si>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</si>
  <si>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</si>
  <si>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</si>
  <si>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</si>
  <si>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2 02 25555 13 0000 150</t>
  </si>
  <si>
    <t>2 02 45424 13 0000 150</t>
  </si>
  <si>
    <t>2 02 45424 00 0000 150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</si>
  <si>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</si>
  <si>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</si>
  <si>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</si>
  <si>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</si>
  <si>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</si>
  <si>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</si>
  <si>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</si>
  <si>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</si>
  <si>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на реализацию программ формирования современной городской среды</t>
  </si>
  <si>
    <t>Утверждено</t>
  </si>
  <si>
    <t>решением совета депутатов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</si>
  <si>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</si>
  <si>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</si>
  <si>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</si>
  <si>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Платежи, уплачиваемые в целях возмещения вреда</t>
  </si>
  <si>
    <t>(приложение 1)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</si>
  <si>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</si>
  <si>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</si>
  <si>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</si>
  <si>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</si>
  <si>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</si>
  <si>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</si>
  <si>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</si>
  <si>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</si>
  <si>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</si>
  <si>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</si>
  <si>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</si>
  <si>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</si>
  <si>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1 16 11000 01 0000 140</t>
  </si>
  <si>
    <t>2026 год</t>
  </si>
  <si>
    <t>2027 год</t>
  </si>
  <si>
    <t>(рублей)</t>
  </si>
  <si>
    <t>Светогорского городского поселения</t>
  </si>
  <si>
    <t xml:space="preserve">Выборгского муниципального района </t>
  </si>
  <si>
    <t>Ленинградской области</t>
  </si>
  <si>
    <t xml:space="preserve">от 08.12.2025 года №   </t>
  </si>
  <si>
    <t>поступлений в бюджет Светогорского городского поселения Выборгского муниципального района</t>
  </si>
  <si>
    <t xml:space="preserve"> Ленинграсдкой области по кодам видов доходов на 2026 год и плановый период 2027 и 2028 годов</t>
  </si>
  <si>
    <t>2028 год</t>
  </si>
  <si>
    <t>Туристический налог</t>
  </si>
  <si>
    <t>1 03 03000 01 0000 110</t>
  </si>
  <si>
    <t>Налог на доходы физических лиц</t>
  </si>
  <si>
    <t xml:space="preserve">1 11 05400 00 0000 120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</si>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</sst>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4" fillId="0" borderId="1" xfId="0" applyFont="1" applyBorder="1" applyAlignment="1">
      <alignment horizontal="left" vertical="top" wrapText="1"/>
    </xf>
    <xf numFmtId="165" fontId="0" fillId="0" borderId="0" xfId="0" applyNumberFormat="1"/>
    <xf numFmtId="0" fontId="6" fillId="0" borderId="0" xfId="0" applyFont="1"/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8" zoomScale="115" zoomScaleNormal="115" workbookViewId="0">
      <selection activeCell="D64" sqref="D64"/>
    </sheetView>
  </sheetViews>
  <sheetFormatPr defaultRowHeight="15" x14ac:dyDescent="0.25"/>
  <cols>
    <col min="1" max="1" width="21.140625" style="1" customWidth="1"/>
    <col min="2" max="2" width="54.28515625" customWidth="1"/>
    <col min="3" max="3" width="20.42578125" customWidth="1"/>
    <col min="4" max="4" width="17.28515625" customWidth="1"/>
    <col min="5" max="5" width="16.140625" customWidth="1"/>
    <col min="6" max="6" width="0" hidden="1" customWidth="1"/>
  </cols>
  <sheetData>
    <row r="1" spans="1:8" x14ac:dyDescent="0.25">
      <c r="C1" s="14"/>
      <c r="D1" s="14"/>
      <c r="E1" s="15" t="s">
        <v>78</v>
      </c>
    </row>
    <row r="2" spans="1:8" x14ac:dyDescent="0.25">
      <c r="C2" s="14"/>
      <c r="D2" s="23" t="s">
        <v>79</v>
      </c>
      <c r="E2" s="23"/>
    </row>
    <row r="3" spans="1:8" x14ac:dyDescent="0.25">
      <c r="C3" s="14"/>
      <c r="D3" s="14"/>
      <c r="E3" s="15" t="s">
        <v>101</v>
      </c>
    </row>
    <row r="4" spans="1:8" x14ac:dyDescent="0.25">
      <c r="C4" s="14"/>
      <c r="D4" s="14"/>
      <c r="E4" s="21" t="s">
        <v>102</v>
      </c>
    </row>
    <row r="5" spans="1:8" x14ac:dyDescent="0.25">
      <c r="C5" s="14"/>
      <c r="D5" s="14"/>
      <c r="E5" s="15" t="s">
        <v>103</v>
      </c>
    </row>
    <row r="6" spans="1:8" x14ac:dyDescent="0.25">
      <c r="C6" s="24" t="s">
        <v>104</v>
      </c>
      <c r="D6" s="24"/>
      <c r="E6" s="24"/>
    </row>
    <row r="7" spans="1:8" x14ac:dyDescent="0.25">
      <c r="C7" s="16"/>
      <c r="D7" s="16"/>
      <c r="E7" s="17" t="s">
        <v>84</v>
      </c>
    </row>
    <row r="8" spans="1:8" ht="15.75" x14ac:dyDescent="0.25">
      <c r="A8" s="26" t="s">
        <v>36</v>
      </c>
      <c r="B8" s="26"/>
      <c r="C8" s="26"/>
      <c r="D8" s="26"/>
      <c r="E8" s="26"/>
    </row>
    <row r="9" spans="1:8" ht="15.75" x14ac:dyDescent="0.25">
      <c r="A9" s="26" t="s">
        <v>105</v>
      </c>
      <c r="B9" s="26"/>
      <c r="C9" s="26"/>
      <c r="D9" s="26"/>
      <c r="E9" s="26"/>
    </row>
    <row r="10" spans="1:8" ht="15.75" x14ac:dyDescent="0.25">
      <c r="A10" s="26" t="s">
        <v>106</v>
      </c>
      <c r="B10" s="27"/>
      <c r="C10" s="27"/>
      <c r="D10" s="27"/>
      <c r="E10" s="27"/>
    </row>
    <row r="11" spans="1:8" x14ac:dyDescent="0.25">
      <c r="E11" s="22" t="s">
        <v>100</v>
      </c>
    </row>
    <row r="12" spans="1:8" x14ac:dyDescent="0.25">
      <c r="A12" s="25" t="s">
        <v>0</v>
      </c>
      <c r="B12" s="25" t="s">
        <v>1</v>
      </c>
      <c r="C12" s="25" t="s">
        <v>42</v>
      </c>
      <c r="D12" s="25"/>
      <c r="E12" s="25"/>
    </row>
    <row r="13" spans="1:8" x14ac:dyDescent="0.25">
      <c r="A13" s="25"/>
      <c r="B13" s="25"/>
      <c r="C13" s="2" t="s">
        <v>98</v>
      </c>
      <c r="D13" s="2" t="s">
        <v>99</v>
      </c>
      <c r="E13" s="2" t="s">
        <v>107</v>
      </c>
    </row>
    <row r="14" spans="1:8" x14ac:dyDescent="0.25">
      <c r="A14" s="2" t="s">
        <v>2</v>
      </c>
      <c r="B14" s="3" t="s">
        <v>87</v>
      </c>
      <c r="C14" s="18">
        <f>SUM(C15,C26)</f>
        <v>181253300</v>
      </c>
      <c r="D14" s="18">
        <f>SUM(D15,D26)</f>
        <v>194402200</v>
      </c>
      <c r="E14" s="18">
        <f>SUM(E15,E26)</f>
        <v>205089800</v>
      </c>
      <c r="G14" s="13"/>
      <c r="H14" s="13"/>
    </row>
    <row r="15" spans="1:8" x14ac:dyDescent="0.25">
      <c r="A15" s="2"/>
      <c r="B15" s="3" t="s">
        <v>3</v>
      </c>
      <c r="C15" s="18">
        <f>SUM(C16,C18,C21,C23)</f>
        <v>157922300</v>
      </c>
      <c r="D15" s="18">
        <f>SUM(D16,D18,D21,D23)</f>
        <v>170908000</v>
      </c>
      <c r="E15" s="18">
        <f>SUM(E16,E18,E21,E23)</f>
        <v>181946100</v>
      </c>
      <c r="G15" s="13"/>
      <c r="H15" s="13"/>
    </row>
    <row r="16" spans="1:8" x14ac:dyDescent="0.25">
      <c r="A16" s="2" t="s">
        <v>4</v>
      </c>
      <c r="B16" s="3" t="s">
        <v>88</v>
      </c>
      <c r="C16" s="19">
        <f>C17</f>
        <v>126229400</v>
      </c>
      <c r="D16" s="19">
        <f>D17</f>
        <v>137211300</v>
      </c>
      <c r="E16" s="19">
        <f>E17</f>
        <v>147639400</v>
      </c>
      <c r="G16" s="13"/>
      <c r="H16" s="13"/>
    </row>
    <row r="17" spans="1:8" ht="15.75" customHeight="1" x14ac:dyDescent="0.25">
      <c r="A17" s="5" t="s">
        <v>5</v>
      </c>
      <c r="B17" s="4" t="s">
        <v>110</v>
      </c>
      <c r="C17" s="20">
        <v>126229400</v>
      </c>
      <c r="D17" s="20">
        <v>137211300</v>
      </c>
      <c r="E17" s="20">
        <v>147639400</v>
      </c>
      <c r="G17" s="13"/>
    </row>
    <row r="18" spans="1:8" ht="38.25" x14ac:dyDescent="0.25">
      <c r="A18" s="2" t="s">
        <v>6</v>
      </c>
      <c r="B18" s="8" t="s">
        <v>89</v>
      </c>
      <c r="C18" s="19">
        <f>SUM(C19:C20)</f>
        <v>5373900</v>
      </c>
      <c r="D18" s="19">
        <f t="shared" ref="D18:E18" si="0">SUM(D19:D20)</f>
        <v>6896700</v>
      </c>
      <c r="E18" s="19">
        <f t="shared" si="0"/>
        <v>6983700</v>
      </c>
      <c r="G18" s="13"/>
      <c r="H18" s="13"/>
    </row>
    <row r="19" spans="1:8" ht="30.75" customHeight="1" x14ac:dyDescent="0.25">
      <c r="A19" s="5" t="s">
        <v>7</v>
      </c>
      <c r="B19" s="7" t="s">
        <v>8</v>
      </c>
      <c r="C19" s="20">
        <v>4495700</v>
      </c>
      <c r="D19" s="20">
        <v>5947700</v>
      </c>
      <c r="E19" s="20">
        <v>5947700</v>
      </c>
      <c r="G19" s="13"/>
      <c r="H19" s="13"/>
    </row>
    <row r="20" spans="1:8" x14ac:dyDescent="0.25">
      <c r="A20" s="5" t="s">
        <v>109</v>
      </c>
      <c r="B20" s="7" t="s">
        <v>108</v>
      </c>
      <c r="C20" s="20">
        <v>878200</v>
      </c>
      <c r="D20" s="20">
        <v>949000</v>
      </c>
      <c r="E20" s="20">
        <v>1036000</v>
      </c>
      <c r="G20" s="13"/>
      <c r="H20" s="13"/>
    </row>
    <row r="21" spans="1:8" hidden="1" x14ac:dyDescent="0.25">
      <c r="A21" s="2" t="s">
        <v>9</v>
      </c>
      <c r="B21" s="3" t="s">
        <v>10</v>
      </c>
      <c r="C21" s="18">
        <f>C22</f>
        <v>0</v>
      </c>
      <c r="D21" s="19">
        <f>D22</f>
        <v>0</v>
      </c>
      <c r="E21" s="18">
        <f>E22</f>
        <v>0</v>
      </c>
      <c r="G21" s="13"/>
    </row>
    <row r="22" spans="1:8" hidden="1" x14ac:dyDescent="0.25">
      <c r="A22" s="5" t="s">
        <v>11</v>
      </c>
      <c r="B22" s="4" t="s">
        <v>12</v>
      </c>
      <c r="C22" s="20">
        <v>0</v>
      </c>
      <c r="D22" s="20">
        <v>0</v>
      </c>
      <c r="E22" s="20">
        <v>0</v>
      </c>
      <c r="G22" s="13"/>
    </row>
    <row r="23" spans="1:8" x14ac:dyDescent="0.25">
      <c r="A23" s="2" t="s">
        <v>13</v>
      </c>
      <c r="B23" s="3" t="s">
        <v>90</v>
      </c>
      <c r="C23" s="18">
        <f>SUM(C24:C25)</f>
        <v>26319000</v>
      </c>
      <c r="D23" s="18">
        <f>SUM(D24:D25)</f>
        <v>26800000</v>
      </c>
      <c r="E23" s="18">
        <f>SUM(E24:E25)</f>
        <v>27323000</v>
      </c>
      <c r="G23" s="13"/>
      <c r="H23" s="13"/>
    </row>
    <row r="24" spans="1:8" x14ac:dyDescent="0.25">
      <c r="A24" s="5" t="s">
        <v>14</v>
      </c>
      <c r="B24" s="4" t="s">
        <v>15</v>
      </c>
      <c r="C24" s="20">
        <v>6208000</v>
      </c>
      <c r="D24" s="20">
        <v>6245000</v>
      </c>
      <c r="E24" s="20">
        <v>6317000</v>
      </c>
      <c r="G24" s="13"/>
    </row>
    <row r="25" spans="1:8" x14ac:dyDescent="0.25">
      <c r="A25" s="5" t="s">
        <v>16</v>
      </c>
      <c r="B25" s="4" t="s">
        <v>17</v>
      </c>
      <c r="C25" s="20">
        <v>20111000</v>
      </c>
      <c r="D25" s="20">
        <v>20555000</v>
      </c>
      <c r="E25" s="20">
        <v>21006000</v>
      </c>
      <c r="G25" s="13"/>
    </row>
    <row r="26" spans="1:8" x14ac:dyDescent="0.25">
      <c r="A26" s="2"/>
      <c r="B26" s="3" t="s">
        <v>18</v>
      </c>
      <c r="C26" s="18">
        <f>SUM(C27,C33,C36,C39,C31)</f>
        <v>23331000</v>
      </c>
      <c r="D26" s="18">
        <f>SUM(D27,D33,D36,D39,D31)</f>
        <v>23494200</v>
      </c>
      <c r="E26" s="18">
        <f>SUM(E27,E33,E36,E39,E31)</f>
        <v>23143700</v>
      </c>
      <c r="G26" s="13"/>
    </row>
    <row r="27" spans="1:8" ht="45.75" customHeight="1" x14ac:dyDescent="0.25">
      <c r="A27" s="2" t="s">
        <v>19</v>
      </c>
      <c r="B27" s="8" t="s">
        <v>91</v>
      </c>
      <c r="C27" s="18">
        <f>SUM(C28:C30)</f>
        <v>21998500</v>
      </c>
      <c r="D27" s="18">
        <f t="shared" ref="D27:E27" si="1">SUM(D28:D30)</f>
        <v>22428500</v>
      </c>
      <c r="E27" s="18">
        <f t="shared" si="1"/>
        <v>22875800</v>
      </c>
      <c r="G27" s="13"/>
    </row>
    <row r="28" spans="1:8" ht="69.75" customHeight="1" x14ac:dyDescent="0.25">
      <c r="A28" s="5" t="s">
        <v>20</v>
      </c>
      <c r="B28" s="7" t="s">
        <v>21</v>
      </c>
      <c r="C28" s="20">
        <v>12887000</v>
      </c>
      <c r="D28" s="20">
        <v>13282400</v>
      </c>
      <c r="E28" s="20">
        <v>13693700</v>
      </c>
      <c r="G28" s="13"/>
    </row>
    <row r="29" spans="1:8" ht="54" customHeight="1" x14ac:dyDescent="0.25">
      <c r="A29" s="5" t="s">
        <v>111</v>
      </c>
      <c r="B29" s="7" t="s">
        <v>112</v>
      </c>
      <c r="C29" s="20">
        <v>10000</v>
      </c>
      <c r="D29" s="20">
        <v>10000</v>
      </c>
      <c r="E29" s="20">
        <v>10000</v>
      </c>
      <c r="G29" s="13"/>
    </row>
    <row r="30" spans="1:8" ht="66" customHeight="1" x14ac:dyDescent="0.25">
      <c r="A30" s="5" t="s">
        <v>22</v>
      </c>
      <c r="B30" s="7" t="s">
        <v>23</v>
      </c>
      <c r="C30" s="20">
        <v>9101500</v>
      </c>
      <c r="D30" s="20">
        <v>9136100</v>
      </c>
      <c r="E30" s="20">
        <v>9172100</v>
      </c>
      <c r="G30" s="13"/>
    </row>
    <row r="31" spans="1:8" ht="28.5" hidden="1" customHeight="1" x14ac:dyDescent="0.25">
      <c r="A31" s="2" t="s">
        <v>80</v>
      </c>
      <c r="B31" s="8" t="s">
        <v>81</v>
      </c>
      <c r="C31" s="18">
        <f>C32</f>
        <v>0</v>
      </c>
      <c r="D31" s="18">
        <f t="shared" ref="D31:E31" si="2">D32</f>
        <v>0</v>
      </c>
      <c r="E31" s="18">
        <f t="shared" si="2"/>
        <v>0</v>
      </c>
      <c r="G31" s="13"/>
    </row>
    <row r="32" spans="1:8" ht="27" hidden="1" customHeight="1" x14ac:dyDescent="0.25">
      <c r="A32" s="5" t="s">
        <v>95</v>
      </c>
      <c r="B32" s="7" t="s">
        <v>82</v>
      </c>
      <c r="C32" s="20">
        <v>0</v>
      </c>
      <c r="D32" s="20">
        <v>0</v>
      </c>
      <c r="E32" s="20">
        <v>0</v>
      </c>
      <c r="G32" s="13"/>
    </row>
    <row r="33" spans="1:8" ht="25.5" x14ac:dyDescent="0.25">
      <c r="A33" s="2" t="s">
        <v>24</v>
      </c>
      <c r="B33" s="8" t="s">
        <v>92</v>
      </c>
      <c r="C33" s="18">
        <f>SUM(C34:C35)</f>
        <v>1259600</v>
      </c>
      <c r="D33" s="18">
        <f>SUM(D34:D35)</f>
        <v>992800</v>
      </c>
      <c r="E33" s="18">
        <f>SUM(E34:E35)</f>
        <v>195000</v>
      </c>
      <c r="G33" s="13"/>
    </row>
    <row r="34" spans="1:8" ht="69" customHeight="1" x14ac:dyDescent="0.25">
      <c r="A34" s="5" t="s">
        <v>96</v>
      </c>
      <c r="B34" s="7" t="s">
        <v>25</v>
      </c>
      <c r="C34" s="20">
        <v>1063900</v>
      </c>
      <c r="D34" s="20">
        <v>797800</v>
      </c>
      <c r="E34" s="20">
        <v>0</v>
      </c>
      <c r="F34" s="20">
        <v>173300</v>
      </c>
      <c r="G34" s="13"/>
    </row>
    <row r="35" spans="1:8" ht="27" customHeight="1" x14ac:dyDescent="0.25">
      <c r="A35" s="5" t="s">
        <v>26</v>
      </c>
      <c r="B35" s="7" t="s">
        <v>27</v>
      </c>
      <c r="C35" s="20">
        <v>195700</v>
      </c>
      <c r="D35" s="20">
        <v>195000</v>
      </c>
      <c r="E35" s="20">
        <v>195000</v>
      </c>
      <c r="G35" s="13"/>
    </row>
    <row r="36" spans="1:8" ht="28.5" hidden="1" customHeight="1" x14ac:dyDescent="0.25">
      <c r="A36" s="2" t="s">
        <v>28</v>
      </c>
      <c r="B36" s="3" t="s">
        <v>93</v>
      </c>
      <c r="C36" s="19">
        <f>SUM(C37:C38)</f>
        <v>0</v>
      </c>
      <c r="D36" s="19">
        <f>SUM(D37:D38)</f>
        <v>0</v>
      </c>
      <c r="E36" s="19">
        <f>SUM(E37:E38)</f>
        <v>0</v>
      </c>
      <c r="G36" s="13"/>
    </row>
    <row r="37" spans="1:8" hidden="1" x14ac:dyDescent="0.25">
      <c r="A37" s="5" t="s">
        <v>97</v>
      </c>
      <c r="B37" s="7" t="s">
        <v>83</v>
      </c>
      <c r="C37" s="20">
        <v>0</v>
      </c>
      <c r="D37" s="20">
        <v>0</v>
      </c>
      <c r="E37" s="20">
        <v>0</v>
      </c>
      <c r="G37" s="13"/>
    </row>
    <row r="38" spans="1:8" hidden="1" x14ac:dyDescent="0.25">
      <c r="A38" s="5"/>
      <c r="B38" s="7"/>
      <c r="C38" s="20"/>
      <c r="D38" s="20"/>
      <c r="E38" s="20"/>
      <c r="G38" s="13"/>
    </row>
    <row r="39" spans="1:8" x14ac:dyDescent="0.25">
      <c r="A39" s="2" t="s">
        <v>29</v>
      </c>
      <c r="B39" s="3" t="s">
        <v>94</v>
      </c>
      <c r="C39" s="19">
        <f>C40</f>
        <v>72900</v>
      </c>
      <c r="D39" s="19">
        <f>D40</f>
        <v>72900</v>
      </c>
      <c r="E39" s="19">
        <f>E40</f>
        <v>72900</v>
      </c>
      <c r="G39" s="13"/>
    </row>
    <row r="40" spans="1:8" x14ac:dyDescent="0.25">
      <c r="A40" s="5" t="s">
        <v>31</v>
      </c>
      <c r="B40" s="4" t="s">
        <v>30</v>
      </c>
      <c r="C40" s="20">
        <v>72900</v>
      </c>
      <c r="D40" s="20">
        <v>72900</v>
      </c>
      <c r="E40" s="20">
        <v>72900</v>
      </c>
      <c r="G40" s="13"/>
    </row>
    <row r="41" spans="1:8" x14ac:dyDescent="0.25">
      <c r="A41" s="2" t="s">
        <v>32</v>
      </c>
      <c r="B41" s="3" t="s">
        <v>85</v>
      </c>
      <c r="C41" s="18">
        <f>SUM(C42+C61)</f>
        <v>39125600</v>
      </c>
      <c r="D41" s="18">
        <f>SUM(D42+D61)</f>
        <v>40481000</v>
      </c>
      <c r="E41" s="18">
        <f>SUM(E42+E61)</f>
        <v>11130700</v>
      </c>
      <c r="G41" s="13"/>
    </row>
    <row r="42" spans="1:8" ht="38.25" x14ac:dyDescent="0.25">
      <c r="A42" s="2" t="s">
        <v>33</v>
      </c>
      <c r="B42" s="6" t="s">
        <v>86</v>
      </c>
      <c r="C42" s="18">
        <f>SUM(C43+C46+C53+C58)</f>
        <v>39125600</v>
      </c>
      <c r="D42" s="18">
        <f>SUM(D43+D46+D53+D58)</f>
        <v>40481000</v>
      </c>
      <c r="E42" s="18">
        <f>SUM(E43+E46+E53+E58)</f>
        <v>11130700</v>
      </c>
      <c r="G42" s="13"/>
    </row>
    <row r="43" spans="1:8" ht="25.5" x14ac:dyDescent="0.25">
      <c r="A43" s="2" t="s">
        <v>34</v>
      </c>
      <c r="B43" s="8" t="s">
        <v>37</v>
      </c>
      <c r="C43" s="18">
        <f t="shared" ref="C43:E44" si="3">C44</f>
        <v>39125600</v>
      </c>
      <c r="D43" s="18">
        <f t="shared" si="3"/>
        <v>40481000</v>
      </c>
      <c r="E43" s="18">
        <f>E44</f>
        <v>11130700</v>
      </c>
      <c r="G43" s="13"/>
    </row>
    <row r="44" spans="1:8" ht="38.25" x14ac:dyDescent="0.25">
      <c r="A44" s="2" t="s">
        <v>38</v>
      </c>
      <c r="B44" s="8" t="s">
        <v>39</v>
      </c>
      <c r="C44" s="19">
        <f t="shared" si="3"/>
        <v>39125600</v>
      </c>
      <c r="D44" s="19">
        <f t="shared" si="3"/>
        <v>40481000</v>
      </c>
      <c r="E44" s="19">
        <f t="shared" si="3"/>
        <v>11130700</v>
      </c>
      <c r="G44" s="13"/>
    </row>
    <row r="45" spans="1:8" ht="30.75" customHeight="1" x14ac:dyDescent="0.25">
      <c r="A45" s="5" t="s">
        <v>40</v>
      </c>
      <c r="B45" s="12" t="s">
        <v>41</v>
      </c>
      <c r="C45" s="20">
        <v>39125600</v>
      </c>
      <c r="D45" s="20">
        <v>40481000</v>
      </c>
      <c r="E45" s="20">
        <v>11130700</v>
      </c>
      <c r="F45" s="11"/>
      <c r="G45" s="13"/>
      <c r="H45" s="11"/>
    </row>
    <row r="46" spans="1:8" ht="57" hidden="1" customHeight="1" x14ac:dyDescent="0.25">
      <c r="A46" s="2" t="s">
        <v>43</v>
      </c>
      <c r="B46" s="8" t="s">
        <v>44</v>
      </c>
      <c r="C46" s="19">
        <f>SUM(C47+C49+C51)</f>
        <v>0</v>
      </c>
      <c r="D46" s="19">
        <f>SUM(D47+D49+D51)</f>
        <v>0</v>
      </c>
      <c r="E46" s="19">
        <f>E47+E49+E51</f>
        <v>0</v>
      </c>
      <c r="F46" s="11"/>
      <c r="G46" s="13"/>
      <c r="H46" s="11"/>
    </row>
    <row r="47" spans="1:8" ht="92.25" hidden="1" customHeight="1" x14ac:dyDescent="0.25">
      <c r="A47" s="2" t="s">
        <v>46</v>
      </c>
      <c r="B47" s="7" t="s">
        <v>47</v>
      </c>
      <c r="C47" s="20">
        <f>SUM(C48)</f>
        <v>0</v>
      </c>
      <c r="D47" s="20">
        <f>SUM(D48)</f>
        <v>0</v>
      </c>
      <c r="E47" s="20">
        <f>SUM(E48)</f>
        <v>0</v>
      </c>
      <c r="F47" s="11"/>
      <c r="G47" s="13"/>
      <c r="H47" s="11"/>
    </row>
    <row r="48" spans="1:8" ht="89.25" hidden="1" customHeight="1" x14ac:dyDescent="0.25">
      <c r="A48" s="5" t="s">
        <v>48</v>
      </c>
      <c r="B48" s="7" t="s">
        <v>49</v>
      </c>
      <c r="C48" s="20"/>
      <c r="D48" s="20" t="s">
        <v>45</v>
      </c>
      <c r="E48" s="20" t="s">
        <v>45</v>
      </c>
      <c r="F48" s="11"/>
      <c r="G48" s="13"/>
      <c r="H48" s="11"/>
    </row>
    <row r="49" spans="1:8" ht="57" hidden="1" customHeight="1" x14ac:dyDescent="0.25">
      <c r="A49" s="2" t="s">
        <v>50</v>
      </c>
      <c r="B49" s="7" t="s">
        <v>77</v>
      </c>
      <c r="C49" s="20">
        <f>SUM(C50)</f>
        <v>0</v>
      </c>
      <c r="D49" s="20">
        <f>SUM(D50)</f>
        <v>0</v>
      </c>
      <c r="E49" s="20">
        <f>SUM(E50)</f>
        <v>0</v>
      </c>
      <c r="F49" s="11"/>
      <c r="G49" s="13"/>
      <c r="H49" s="11"/>
    </row>
    <row r="50" spans="1:8" ht="57" hidden="1" customHeight="1" x14ac:dyDescent="0.25">
      <c r="A50" s="5" t="s">
        <v>66</v>
      </c>
      <c r="B50" s="7" t="s">
        <v>74</v>
      </c>
      <c r="C50" s="20"/>
      <c r="D50" s="20" t="s">
        <v>45</v>
      </c>
      <c r="E50" s="20" t="s">
        <v>45</v>
      </c>
      <c r="G50" s="13"/>
    </row>
    <row r="51" spans="1:8" ht="57" hidden="1" customHeight="1" x14ac:dyDescent="0.25">
      <c r="A51" s="2" t="s">
        <v>51</v>
      </c>
      <c r="B51" s="8" t="s">
        <v>52</v>
      </c>
      <c r="C51" s="19">
        <f>SUM(C52)</f>
        <v>0</v>
      </c>
      <c r="D51" s="19">
        <f>SUM(D52)</f>
        <v>0</v>
      </c>
      <c r="E51" s="19">
        <f>SUM(E52)</f>
        <v>0</v>
      </c>
      <c r="F51" s="11"/>
      <c r="G51" s="13"/>
    </row>
    <row r="52" spans="1:8" ht="57" hidden="1" customHeight="1" x14ac:dyDescent="0.25">
      <c r="A52" s="5" t="s">
        <v>53</v>
      </c>
      <c r="B52" s="7" t="s">
        <v>54</v>
      </c>
      <c r="C52" s="20"/>
      <c r="D52" s="20"/>
      <c r="E52" s="20"/>
      <c r="F52" s="11"/>
      <c r="G52" s="13"/>
    </row>
    <row r="53" spans="1:8" s="9" customFormat="1" ht="57" hidden="1" customHeight="1" x14ac:dyDescent="0.25">
      <c r="A53" s="2" t="s">
        <v>55</v>
      </c>
      <c r="B53" s="8" t="s">
        <v>56</v>
      </c>
      <c r="C53" s="19">
        <f>SUM(C54+C56)</f>
        <v>0</v>
      </c>
      <c r="D53" s="19">
        <f t="shared" ref="D53:E53" si="4">SUM(D54+D56)</f>
        <v>0</v>
      </c>
      <c r="E53" s="19">
        <f t="shared" si="4"/>
        <v>0</v>
      </c>
      <c r="G53" s="13"/>
    </row>
    <row r="54" spans="1:8" s="9" customFormat="1" ht="57" hidden="1" customHeight="1" x14ac:dyDescent="0.25">
      <c r="A54" s="2" t="s">
        <v>57</v>
      </c>
      <c r="B54" s="7" t="s">
        <v>58</v>
      </c>
      <c r="C54" s="20">
        <f>SUM(C55)</f>
        <v>0</v>
      </c>
      <c r="D54" s="20">
        <f t="shared" ref="D54:E54" si="5">SUM(D55)</f>
        <v>0</v>
      </c>
      <c r="E54" s="20">
        <f t="shared" si="5"/>
        <v>0</v>
      </c>
      <c r="G54" s="13"/>
    </row>
    <row r="55" spans="1:8" ht="57" hidden="1" customHeight="1" x14ac:dyDescent="0.25">
      <c r="A55" s="5" t="s">
        <v>59</v>
      </c>
      <c r="B55" s="7" t="s">
        <v>60</v>
      </c>
      <c r="C55" s="20"/>
      <c r="D55" s="20"/>
      <c r="E55" s="20"/>
      <c r="G55" s="13"/>
    </row>
    <row r="56" spans="1:8" ht="57" hidden="1" customHeight="1" x14ac:dyDescent="0.25">
      <c r="A56" s="2" t="s">
        <v>61</v>
      </c>
      <c r="B56" s="7" t="s">
        <v>75</v>
      </c>
      <c r="C56" s="20">
        <f>SUM(C57)</f>
        <v>0</v>
      </c>
      <c r="D56" s="20">
        <f t="shared" ref="D56:E56" si="6">SUM(D57)</f>
        <v>0</v>
      </c>
      <c r="E56" s="20">
        <f t="shared" si="6"/>
        <v>0</v>
      </c>
      <c r="G56" s="13"/>
    </row>
    <row r="57" spans="1:8" ht="57" hidden="1" customHeight="1" x14ac:dyDescent="0.25">
      <c r="A57" s="5" t="s">
        <v>70</v>
      </c>
      <c r="B57" s="7" t="s">
        <v>71</v>
      </c>
      <c r="C57" s="20"/>
      <c r="D57" s="20"/>
      <c r="E57" s="20"/>
      <c r="G57" s="13"/>
    </row>
    <row r="58" spans="1:8" ht="57" hidden="1" customHeight="1" x14ac:dyDescent="0.25">
      <c r="A58" s="2" t="s">
        <v>62</v>
      </c>
      <c r="B58" s="8" t="s">
        <v>63</v>
      </c>
      <c r="C58" s="19">
        <f>SUM(C59)</f>
        <v>0</v>
      </c>
      <c r="D58" s="19">
        <v>0</v>
      </c>
      <c r="E58" s="19">
        <v>0</v>
      </c>
      <c r="G58" s="13"/>
    </row>
    <row r="59" spans="1:8" ht="80.25" hidden="1" customHeight="1" x14ac:dyDescent="0.25">
      <c r="A59" s="5" t="s">
        <v>68</v>
      </c>
      <c r="B59" s="7" t="s">
        <v>76</v>
      </c>
      <c r="C59" s="20">
        <f>SUM(C60)</f>
        <v>0</v>
      </c>
      <c r="D59" s="20">
        <v>0</v>
      </c>
      <c r="E59" s="20">
        <v>0</v>
      </c>
      <c r="G59" s="13"/>
    </row>
    <row r="60" spans="1:8" ht="96.75" hidden="1" customHeight="1" x14ac:dyDescent="0.25">
      <c r="A60" s="5" t="s">
        <v>67</v>
      </c>
      <c r="B60" s="10" t="s">
        <v>69</v>
      </c>
      <c r="C60" s="20"/>
      <c r="D60" s="20">
        <v>0</v>
      </c>
      <c r="E60" s="20">
        <v>0</v>
      </c>
      <c r="G60" s="13"/>
    </row>
    <row r="61" spans="1:8" ht="81.75" hidden="1" customHeight="1" x14ac:dyDescent="0.25">
      <c r="A61" s="2" t="s">
        <v>64</v>
      </c>
      <c r="B61" s="8" t="s">
        <v>65</v>
      </c>
      <c r="C61" s="19">
        <f>SUM(C62)</f>
        <v>0</v>
      </c>
      <c r="D61" s="19">
        <v>0</v>
      </c>
      <c r="E61" s="19">
        <v>0</v>
      </c>
      <c r="G61" s="13"/>
    </row>
    <row r="62" spans="1:8" ht="4.5" hidden="1" customHeight="1" x14ac:dyDescent="0.25">
      <c r="A62" s="5" t="s">
        <v>72</v>
      </c>
      <c r="B62" s="7" t="s">
        <v>73</v>
      </c>
      <c r="C62" s="20"/>
      <c r="D62" s="20">
        <v>0</v>
      </c>
      <c r="E62" s="20">
        <v>0</v>
      </c>
      <c r="G62" s="13"/>
    </row>
    <row r="63" spans="1:8" ht="18" customHeight="1" x14ac:dyDescent="0.25">
      <c r="A63" s="5"/>
      <c r="B63" s="6" t="s">
        <v>35</v>
      </c>
      <c r="C63" s="18">
        <f>SUM(C14,C41)</f>
        <v>220378900</v>
      </c>
      <c r="D63" s="19">
        <f>SUM(D14,D41)</f>
        <v>234883200</v>
      </c>
      <c r="E63" s="18">
        <f>SUM(E14,E41)</f>
        <v>216220500</v>
      </c>
      <c r="G63" s="13"/>
    </row>
    <row r="64" spans="1:8" ht="57" customHeight="1" x14ac:dyDescent="0.25"/>
  </sheetData>
  <mergeCells count="8">
    <mergeCell ref="D2:E2"/>
    <mergeCell ref="C6:E6"/>
    <mergeCell ref="A12:A13"/>
    <mergeCell ref="B12:B13"/>
    <mergeCell ref="C12:E12"/>
    <mergeCell ref="A8:E8"/>
    <mergeCell ref="A9:E9"/>
    <mergeCell ref="A10:E10"/>
  </mergeCells>
  <printOptions horizontalCentered="1"/>
  <pageMargins left="0.82677165354330717" right="3.937007874015748E-2" top="0.15748031496062992" bottom="0.15748031496062992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2025-10-30T13:17:26Z</dcterms:modified>
</cp:coreProperties>
</file>